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8_{9B0F9100-8BBD-4B41-9750-618ED43108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t" sheetId="1" r:id="rId1"/>
  </sheets>
  <definedNames>
    <definedName name="Query1">Art!$A$3:$F$47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4" i="1"/>
  <c r="K47" i="1"/>
  <c r="J47" i="1"/>
  <c r="K46" i="1"/>
  <c r="J46" i="1"/>
  <c r="J45" i="1"/>
  <c r="K45" i="1" s="1"/>
  <c r="K44" i="1"/>
  <c r="J44" i="1"/>
  <c r="K43" i="1"/>
  <c r="J43" i="1"/>
  <c r="K42" i="1"/>
  <c r="J42" i="1"/>
  <c r="J41" i="1"/>
  <c r="K41" i="1" s="1"/>
  <c r="J40" i="1"/>
  <c r="K40" i="1" s="1"/>
  <c r="K39" i="1"/>
  <c r="J39" i="1"/>
  <c r="K38" i="1"/>
  <c r="J38" i="1"/>
  <c r="J37" i="1"/>
  <c r="K37" i="1" s="1"/>
  <c r="J36" i="1"/>
  <c r="K36" i="1" s="1"/>
  <c r="K35" i="1"/>
  <c r="J35" i="1"/>
  <c r="K34" i="1"/>
  <c r="J34" i="1"/>
  <c r="J33" i="1"/>
  <c r="K33" i="1" s="1"/>
  <c r="J32" i="1"/>
  <c r="K32" i="1" s="1"/>
  <c r="K31" i="1"/>
  <c r="J31" i="1"/>
  <c r="K30" i="1"/>
  <c r="J30" i="1"/>
  <c r="J29" i="1"/>
  <c r="K29" i="1" s="1"/>
  <c r="J28" i="1"/>
  <c r="K28" i="1" s="1"/>
  <c r="K27" i="1"/>
  <c r="J27" i="1"/>
  <c r="K26" i="1"/>
  <c r="J26" i="1"/>
  <c r="J25" i="1"/>
  <c r="K25" i="1" s="1"/>
  <c r="J24" i="1"/>
  <c r="K24" i="1" s="1"/>
  <c r="K23" i="1"/>
  <c r="J23" i="1"/>
  <c r="K22" i="1"/>
  <c r="J22" i="1"/>
  <c r="J21" i="1"/>
  <c r="K21" i="1" s="1"/>
  <c r="J20" i="1"/>
  <c r="K20" i="1" s="1"/>
  <c r="K19" i="1"/>
  <c r="J19" i="1"/>
  <c r="K18" i="1"/>
  <c r="J18" i="1"/>
  <c r="J17" i="1"/>
  <c r="K17" i="1" s="1"/>
  <c r="J16" i="1"/>
  <c r="K16" i="1" s="1"/>
  <c r="K15" i="1"/>
  <c r="J15" i="1"/>
  <c r="K14" i="1"/>
  <c r="J14" i="1"/>
  <c r="J13" i="1"/>
  <c r="K13" i="1" s="1"/>
  <c r="J12" i="1"/>
  <c r="K12" i="1" s="1"/>
  <c r="K11" i="1"/>
  <c r="J11" i="1"/>
  <c r="K10" i="1"/>
  <c r="J10" i="1"/>
  <c r="J9" i="1"/>
  <c r="K9" i="1" s="1"/>
  <c r="J8" i="1"/>
  <c r="K8" i="1" s="1"/>
  <c r="K7" i="1"/>
  <c r="J7" i="1"/>
  <c r="K6" i="1"/>
  <c r="J6" i="1"/>
  <c r="J5" i="1"/>
  <c r="K5" i="1" s="1"/>
  <c r="J4" i="1"/>
  <c r="K4" i="1" s="1"/>
  <c r="J60" i="1"/>
  <c r="K60" i="1" s="1"/>
  <c r="K59" i="1"/>
  <c r="J59" i="1"/>
  <c r="J58" i="1"/>
  <c r="K58" i="1" s="1"/>
  <c r="J57" i="1"/>
  <c r="K57" i="1" s="1"/>
  <c r="J56" i="1"/>
  <c r="K56" i="1" s="1"/>
  <c r="K55" i="1"/>
  <c r="J55" i="1"/>
  <c r="J54" i="1"/>
  <c r="K54" i="1" s="1"/>
  <c r="J53" i="1"/>
  <c r="K53" i="1" s="1"/>
  <c r="J52" i="1"/>
  <c r="K52" i="1" s="1"/>
  <c r="K51" i="1"/>
  <c r="J51" i="1"/>
  <c r="J50" i="1"/>
  <c r="K50" i="1" s="1"/>
  <c r="J49" i="1"/>
  <c r="K49" i="1" s="1"/>
  <c r="J48" i="1"/>
  <c r="K48" i="1" s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6" i="1"/>
  <c r="E35" i="1"/>
  <c r="E37" i="1"/>
  <c r="E38" i="1"/>
  <c r="E39" i="1"/>
  <c r="E41" i="1"/>
  <c r="E40" i="1"/>
  <c r="E42" i="1"/>
  <c r="E43" i="1"/>
  <c r="E44" i="1"/>
  <c r="E45" i="1"/>
  <c r="E46" i="1"/>
  <c r="E47" i="1"/>
  <c r="E4" i="1"/>
</calcChain>
</file>

<file path=xl/sharedStrings.xml><?xml version="1.0" encoding="utf-8"?>
<sst xmlns="http://schemas.openxmlformats.org/spreadsheetml/2006/main" count="254" uniqueCount="133">
  <si>
    <t>Peter</t>
  </si>
  <si>
    <t>Gamieldien</t>
  </si>
  <si>
    <t>Ruan Louwrens</t>
  </si>
  <si>
    <t>Coetzee</t>
  </si>
  <si>
    <t>Lebogang</t>
  </si>
  <si>
    <t>Craill</t>
  </si>
  <si>
    <t>Donovan</t>
  </si>
  <si>
    <t>Evertse</t>
  </si>
  <si>
    <t>Ernst Jacobus</t>
  </si>
  <si>
    <t>Jordaan</t>
  </si>
  <si>
    <t>Marchant Claude</t>
  </si>
  <si>
    <t>Chelin</t>
  </si>
  <si>
    <t>Shivani</t>
  </si>
  <si>
    <t>Frans</t>
  </si>
  <si>
    <t>Hendrik Stephan</t>
  </si>
  <si>
    <t>Fourie</t>
  </si>
  <si>
    <t>Hanru</t>
  </si>
  <si>
    <t>Bogenhofer</t>
  </si>
  <si>
    <t>Magdalena Elizabeth</t>
  </si>
  <si>
    <t>Coertze</t>
  </si>
  <si>
    <t>Lamese</t>
  </si>
  <si>
    <t>Grootboom</t>
  </si>
  <si>
    <t>Hermanus Johannes Hendrik</t>
  </si>
  <si>
    <t>Espag</t>
  </si>
  <si>
    <t>Lilian Kathleen</t>
  </si>
  <si>
    <t>Erasmus</t>
  </si>
  <si>
    <t>Lene</t>
  </si>
  <si>
    <t>Harris</t>
  </si>
  <si>
    <t>Thembinkosi</t>
  </si>
  <si>
    <t>Damm</t>
  </si>
  <si>
    <t>Shakunthala</t>
  </si>
  <si>
    <t>Forlee</t>
  </si>
  <si>
    <t>Hedda</t>
  </si>
  <si>
    <t>Choonara</t>
  </si>
  <si>
    <t>Paige</t>
  </si>
  <si>
    <t>Ally</t>
  </si>
  <si>
    <t>Hendrik Daniel</t>
  </si>
  <si>
    <t>Botes</t>
  </si>
  <si>
    <t>Cassandra</t>
  </si>
  <si>
    <t>Davids</t>
  </si>
  <si>
    <t>Jean-Pierre Solke</t>
  </si>
  <si>
    <t>Last</t>
  </si>
  <si>
    <t>Marike</t>
  </si>
  <si>
    <t>Brink</t>
  </si>
  <si>
    <t>Chantelle</t>
  </si>
  <si>
    <t>Isdale</t>
  </si>
  <si>
    <t>Farezana</t>
  </si>
  <si>
    <t>Coopasamy</t>
  </si>
  <si>
    <t>Rayhaan</t>
  </si>
  <si>
    <t>Broekman</t>
  </si>
  <si>
    <t>Pieter Daniël</t>
  </si>
  <si>
    <t>Knoblauch</t>
  </si>
  <si>
    <t>Simamkele</t>
  </si>
  <si>
    <t>Duru</t>
  </si>
  <si>
    <t>Lisa-Jayne</t>
  </si>
  <si>
    <t>Kader</t>
  </si>
  <si>
    <t>Virgil</t>
  </si>
  <si>
    <t>Coltman</t>
  </si>
  <si>
    <t>Marinus Johannes</t>
  </si>
  <si>
    <t>Claassen</t>
  </si>
  <si>
    <t>Xander</t>
  </si>
  <si>
    <t>Keyter</t>
  </si>
  <si>
    <t>Megan</t>
  </si>
  <si>
    <t>Geswint</t>
  </si>
  <si>
    <t>Liesel</t>
  </si>
  <si>
    <t>De Souza</t>
  </si>
  <si>
    <t>Andiswa</t>
  </si>
  <si>
    <t>Hutton</t>
  </si>
  <si>
    <t>Karel Niklaas</t>
  </si>
  <si>
    <t>Henning</t>
  </si>
  <si>
    <t>Christiaan Frederik</t>
  </si>
  <si>
    <t>Barnard</t>
  </si>
  <si>
    <t>Willem Frederick Louw</t>
  </si>
  <si>
    <t>De Klerk</t>
  </si>
  <si>
    <t>Mike Loubser</t>
  </si>
  <si>
    <t>Ford</t>
  </si>
  <si>
    <t>Johan Phillipus Jacobus</t>
  </si>
  <si>
    <t>Coetzer</t>
  </si>
  <si>
    <t>Tammryn</t>
  </si>
  <si>
    <t>Cheetiar</t>
  </si>
  <si>
    <t>Senior/Junior</t>
  </si>
  <si>
    <t>Frits Marais &amp; Sheena West</t>
  </si>
  <si>
    <t>Gladys Hattingh &amp; Sophie Serole</t>
  </si>
  <si>
    <t>Anita Weston &amp; Theo Pretorius</t>
  </si>
  <si>
    <t>Blessy Maistry &amp; Nell Stenson</t>
  </si>
  <si>
    <t>Tshidi Baloyi &amp; Craig Norman</t>
  </si>
  <si>
    <t>Greg Caetano &amp; Sune Bothma</t>
  </si>
  <si>
    <t>Gavin Wong &amp; Joe Neveling</t>
  </si>
  <si>
    <t>Name</t>
  </si>
  <si>
    <t>Surname</t>
  </si>
  <si>
    <t>Grade</t>
  </si>
  <si>
    <t>Category</t>
  </si>
  <si>
    <t>Amount</t>
  </si>
  <si>
    <t>Judges</t>
  </si>
  <si>
    <t>Mark1 out of 60</t>
  </si>
  <si>
    <t>Mark2 out of 60</t>
  </si>
  <si>
    <t>Total out of 120</t>
  </si>
  <si>
    <t>Percentage</t>
  </si>
  <si>
    <t>Medal</t>
  </si>
  <si>
    <t>Drawing</t>
  </si>
  <si>
    <t>Painting</t>
  </si>
  <si>
    <t>Sculpting</t>
  </si>
  <si>
    <t>Mixed media</t>
  </si>
  <si>
    <t>Design</t>
  </si>
  <si>
    <t>Photography</t>
  </si>
  <si>
    <t>Arts and Craft</t>
  </si>
  <si>
    <t>Lowveld Art Festival - Visual Art Category</t>
  </si>
  <si>
    <t>Emesé</t>
  </si>
  <si>
    <t>Madonsela</t>
  </si>
  <si>
    <t>Junior</t>
  </si>
  <si>
    <t>Lowrence</t>
  </si>
  <si>
    <t>Madopi</t>
  </si>
  <si>
    <t>Lerato</t>
  </si>
  <si>
    <t>Ledwaba</t>
  </si>
  <si>
    <t>Hafsa</t>
  </si>
  <si>
    <t>Maguwa</t>
  </si>
  <si>
    <t>Senior</t>
  </si>
  <si>
    <t>Philangezwi</t>
  </si>
  <si>
    <t>Mahlangu</t>
  </si>
  <si>
    <t>Mbali</t>
  </si>
  <si>
    <t>Mashishi</t>
  </si>
  <si>
    <t>Kholofelo</t>
  </si>
  <si>
    <t>Mojapelo</t>
  </si>
  <si>
    <t>Thato</t>
  </si>
  <si>
    <t>Ngwenya</t>
  </si>
  <si>
    <t>Siphesihle</t>
  </si>
  <si>
    <t>Nkambule</t>
  </si>
  <si>
    <t>Promise</t>
  </si>
  <si>
    <t>Ramaboka</t>
  </si>
  <si>
    <t>Ntokozo</t>
  </si>
  <si>
    <t>Tibane</t>
  </si>
  <si>
    <t>Masego</t>
  </si>
  <si>
    <t>Seabi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</si>
</sst>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;&quot;R&quot;\ \-#,##0.00"/>
  </numFmts>
  <fonts count="5" x14ac:knownFonts="1">
    <font>
      <sz val="10"/>
      <name val="MS Sans Serif"/>
    </font>
    <font>
      <sz val="8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Lucida Handwriting"/>
      <family val="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quotePrefix="1" applyFont="1"/>
    <xf numFmtId="0" fontId="4" fillId="2" borderId="0" xfId="0" applyFont="1" applyFill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sqref="A1:L1"/>
    </sheetView>
  </sheetViews>
  <sheetFormatPr defaultColWidth="9.140625" defaultRowHeight="15" x14ac:dyDescent="0.25"/>
  <cols>
    <col min="1" max="1" width="22.42578125" style="1" customWidth="1"/>
    <col min="2" max="2" width="12.140625" style="1" customWidth="1"/>
    <col min="3" max="3" width="7.140625" style="8" customWidth="1"/>
    <col min="4" max="4" width="14.140625" style="1" customWidth="1"/>
    <col min="5" max="5" width="13" style="8" customWidth="1"/>
    <col min="6" max="6" width="9.140625" style="8"/>
    <col min="7" max="7" width="33.28515625" style="1" customWidth="1"/>
    <col min="8" max="9" width="8.7109375" style="8" bestFit="1" customWidth="1"/>
    <col min="10" max="10" width="8.85546875" style="8" bestFit="1" customWidth="1"/>
    <col min="11" max="11" width="11.42578125" style="8" bestFit="1" customWidth="1"/>
    <col min="12" max="12" width="15.28515625" style="1" customWidth="1"/>
    <col min="13" max="16384" width="9.140625" style="1"/>
  </cols>
  <sheetData>
    <row r="1" spans="1:12" ht="25.5" customHeight="1" x14ac:dyDescent="0.25">
      <c r="A1" s="6" t="s">
        <v>106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s="4" customFormat="1" ht="32.25" customHeight="1" thickBot="1" x14ac:dyDescent="0.25">
      <c r="A3" s="2" t="s">
        <v>88</v>
      </c>
      <c r="B3" s="2" t="s">
        <v>89</v>
      </c>
      <c r="C3" s="3" t="s">
        <v>90</v>
      </c>
      <c r="D3" s="2" t="s">
        <v>91</v>
      </c>
      <c r="E3" s="3" t="s">
        <v>80</v>
      </c>
      <c r="F3" s="3" t="s">
        <v>92</v>
      </c>
      <c r="G3" s="2" t="s">
        <v>93</v>
      </c>
      <c r="H3" s="3" t="s">
        <v>94</v>
      </c>
      <c r="I3" s="3" t="s">
        <v>95</v>
      </c>
      <c r="J3" s="3" t="s">
        <v>96</v>
      </c>
      <c r="K3" s="3" t="s">
        <v>97</v>
      </c>
      <c r="L3" s="3" t="s">
        <v>98</v>
      </c>
    </row>
    <row r="4" spans="1:12" ht="18" customHeight="1" x14ac:dyDescent="0.25">
      <c r="A4" s="5" t="s">
        <v>34</v>
      </c>
      <c r="B4" s="5" t="s">
        <v>35</v>
      </c>
      <c r="C4" s="7">
        <v>10</v>
      </c>
      <c r="D4" s="1" t="s">
        <v>99</v>
      </c>
      <c r="E4" s="7" t="str">
        <f t="shared" ref="E4:E47" si="0">IF(C4&gt;9, "Senior", "Junior")</f>
        <v>Senior</v>
      </c>
      <c r="F4" s="9">
        <v>30</v>
      </c>
      <c r="G4" s="1" t="s">
        <v>87</v>
      </c>
      <c r="H4" s="8">
        <v>45</v>
      </c>
      <c r="I4" s="8">
        <v>32</v>
      </c>
      <c r="J4" s="8">
        <f t="shared" ref="J4:J47" si="1">SUM(H4:I4)</f>
        <v>77</v>
      </c>
      <c r="K4" s="8">
        <f t="shared" ref="K4:K47" si="2">ROUND(J4/120*100,0)</f>
        <v>64</v>
      </c>
      <c r="L4" s="1" t="str">
        <f>IF(K4&gt;=80,"GOLD",IF(K4&gt;=65,"SILVER","BRONZE"))</f>
        <v>BRONZE</v>
      </c>
    </row>
    <row r="5" spans="1:12" ht="18" customHeight="1" x14ac:dyDescent="0.25">
      <c r="A5" s="5" t="s">
        <v>70</v>
      </c>
      <c r="B5" s="5" t="s">
        <v>71</v>
      </c>
      <c r="C5" s="7">
        <v>10</v>
      </c>
      <c r="D5" s="5" t="s">
        <v>100</v>
      </c>
      <c r="E5" s="7" t="str">
        <f t="shared" si="0"/>
        <v>Senior</v>
      </c>
      <c r="F5" s="9">
        <v>30</v>
      </c>
      <c r="G5" s="1" t="s">
        <v>86</v>
      </c>
      <c r="H5" s="8">
        <v>48</v>
      </c>
      <c r="I5" s="8">
        <v>53</v>
      </c>
      <c r="J5" s="8">
        <f t="shared" si="1"/>
        <v>101</v>
      </c>
      <c r="K5" s="8">
        <f t="shared" si="2"/>
        <v>84</v>
      </c>
      <c r="L5" s="1" t="str">
        <f t="shared" ref="L5:L60" si="3">IF(K5&gt;=80,"GOLD",IF(K5&gt;=65,"SILVER","BRONZE"))</f>
        <v>GOLD</v>
      </c>
    </row>
    <row r="6" spans="1:12" ht="18" customHeight="1" x14ac:dyDescent="0.25">
      <c r="A6" s="5" t="s">
        <v>16</v>
      </c>
      <c r="B6" s="5" t="s">
        <v>17</v>
      </c>
      <c r="C6" s="7">
        <v>10</v>
      </c>
      <c r="D6" s="5" t="s">
        <v>101</v>
      </c>
      <c r="E6" s="7" t="str">
        <f t="shared" si="0"/>
        <v>Senior</v>
      </c>
      <c r="G6" s="1" t="s">
        <v>81</v>
      </c>
      <c r="H6" s="8">
        <v>54</v>
      </c>
      <c r="I6" s="8">
        <v>52</v>
      </c>
      <c r="J6" s="8">
        <f t="shared" si="1"/>
        <v>106</v>
      </c>
      <c r="K6" s="8">
        <f t="shared" si="2"/>
        <v>88</v>
      </c>
      <c r="L6" s="1" t="str">
        <f t="shared" si="3"/>
        <v>GOLD</v>
      </c>
    </row>
    <row r="7" spans="1:12" ht="18" customHeight="1" x14ac:dyDescent="0.25">
      <c r="A7" s="5" t="s">
        <v>36</v>
      </c>
      <c r="B7" s="5" t="s">
        <v>37</v>
      </c>
      <c r="C7" s="7">
        <v>9</v>
      </c>
      <c r="D7" s="5" t="s">
        <v>99</v>
      </c>
      <c r="E7" s="7" t="str">
        <f t="shared" si="0"/>
        <v>Junior</v>
      </c>
      <c r="G7" s="1" t="s">
        <v>87</v>
      </c>
      <c r="H7" s="8">
        <v>38</v>
      </c>
      <c r="I7" s="8">
        <v>48</v>
      </c>
      <c r="J7" s="8">
        <f t="shared" si="1"/>
        <v>86</v>
      </c>
      <c r="K7" s="8">
        <f t="shared" si="2"/>
        <v>72</v>
      </c>
      <c r="L7" s="1" t="str">
        <f t="shared" si="3"/>
        <v>SILVER</v>
      </c>
    </row>
    <row r="8" spans="1:12" ht="18" customHeight="1" x14ac:dyDescent="0.25">
      <c r="A8" s="5" t="s">
        <v>42</v>
      </c>
      <c r="B8" s="5" t="s">
        <v>43</v>
      </c>
      <c r="C8" s="7">
        <v>11</v>
      </c>
      <c r="D8" s="5" t="s">
        <v>100</v>
      </c>
      <c r="E8" s="7" t="str">
        <f t="shared" si="0"/>
        <v>Senior</v>
      </c>
      <c r="F8" s="9">
        <v>30</v>
      </c>
      <c r="G8" s="1" t="s">
        <v>86</v>
      </c>
      <c r="H8" s="8">
        <v>36</v>
      </c>
      <c r="I8" s="8">
        <v>41</v>
      </c>
      <c r="J8" s="8">
        <f t="shared" si="1"/>
        <v>77</v>
      </c>
      <c r="K8" s="8">
        <f t="shared" si="2"/>
        <v>64</v>
      </c>
      <c r="L8" s="1" t="str">
        <f t="shared" si="3"/>
        <v>BRONZE</v>
      </c>
    </row>
    <row r="9" spans="1:12" ht="18" customHeight="1" x14ac:dyDescent="0.25">
      <c r="A9" s="5" t="s">
        <v>48</v>
      </c>
      <c r="B9" s="5" t="s">
        <v>49</v>
      </c>
      <c r="C9" s="7">
        <v>11</v>
      </c>
      <c r="D9" s="5" t="s">
        <v>100</v>
      </c>
      <c r="E9" s="7" t="str">
        <f t="shared" si="0"/>
        <v>Senior</v>
      </c>
      <c r="F9" s="9">
        <v>30</v>
      </c>
      <c r="G9" s="1" t="s">
        <v>86</v>
      </c>
      <c r="H9" s="8">
        <v>50</v>
      </c>
      <c r="I9" s="8">
        <v>53</v>
      </c>
      <c r="J9" s="8">
        <f t="shared" si="1"/>
        <v>103</v>
      </c>
      <c r="K9" s="8">
        <f t="shared" si="2"/>
        <v>86</v>
      </c>
      <c r="L9" s="1" t="str">
        <f t="shared" si="3"/>
        <v>GOLD</v>
      </c>
    </row>
    <row r="10" spans="1:12" ht="18" customHeight="1" x14ac:dyDescent="0.25">
      <c r="A10" s="5" t="s">
        <v>78</v>
      </c>
      <c r="B10" s="5" t="s">
        <v>79</v>
      </c>
      <c r="C10" s="7">
        <v>10</v>
      </c>
      <c r="D10" s="5" t="s">
        <v>101</v>
      </c>
      <c r="E10" s="7" t="str">
        <f t="shared" si="0"/>
        <v>Senior</v>
      </c>
      <c r="G10" s="1" t="s">
        <v>81</v>
      </c>
      <c r="H10" s="8">
        <v>32</v>
      </c>
      <c r="I10" s="8">
        <v>40</v>
      </c>
      <c r="J10" s="8">
        <f t="shared" si="1"/>
        <v>72</v>
      </c>
      <c r="K10" s="8">
        <f t="shared" si="2"/>
        <v>60</v>
      </c>
      <c r="L10" s="1" t="str">
        <f t="shared" si="3"/>
        <v>BRONZE</v>
      </c>
    </row>
    <row r="11" spans="1:12" ht="18" customHeight="1" x14ac:dyDescent="0.25">
      <c r="A11" s="5" t="s">
        <v>10</v>
      </c>
      <c r="B11" s="5" t="s">
        <v>11</v>
      </c>
      <c r="C11" s="7">
        <v>10</v>
      </c>
      <c r="D11" s="5" t="s">
        <v>100</v>
      </c>
      <c r="E11" s="7" t="str">
        <f t="shared" si="0"/>
        <v>Senior</v>
      </c>
      <c r="F11" s="9">
        <v>30</v>
      </c>
      <c r="G11" s="1" t="s">
        <v>86</v>
      </c>
      <c r="H11" s="8">
        <v>40</v>
      </c>
      <c r="I11" s="8">
        <v>52</v>
      </c>
      <c r="J11" s="8">
        <f t="shared" si="1"/>
        <v>92</v>
      </c>
      <c r="K11" s="8">
        <f t="shared" si="2"/>
        <v>77</v>
      </c>
      <c r="L11" s="1" t="str">
        <f t="shared" si="3"/>
        <v>SILVER</v>
      </c>
    </row>
    <row r="12" spans="1:12" ht="18" customHeight="1" x14ac:dyDescent="0.25">
      <c r="A12" s="5" t="s">
        <v>32</v>
      </c>
      <c r="B12" s="5" t="s">
        <v>33</v>
      </c>
      <c r="C12" s="7">
        <v>10</v>
      </c>
      <c r="D12" s="5" t="s">
        <v>102</v>
      </c>
      <c r="E12" s="7" t="str">
        <f t="shared" si="0"/>
        <v>Senior</v>
      </c>
      <c r="F12" s="9">
        <v>30</v>
      </c>
      <c r="G12" s="1" t="s">
        <v>83</v>
      </c>
      <c r="H12" s="8">
        <v>52</v>
      </c>
      <c r="I12" s="8">
        <v>64</v>
      </c>
      <c r="J12" s="8">
        <f t="shared" si="1"/>
        <v>116</v>
      </c>
      <c r="K12" s="8">
        <f t="shared" si="2"/>
        <v>97</v>
      </c>
      <c r="L12" s="1" t="str">
        <f t="shared" si="3"/>
        <v>GOLD</v>
      </c>
    </row>
    <row r="13" spans="1:12" ht="18" customHeight="1" x14ac:dyDescent="0.25">
      <c r="A13" s="5" t="s">
        <v>58</v>
      </c>
      <c r="B13" s="5" t="s">
        <v>59</v>
      </c>
      <c r="C13" s="7">
        <v>10</v>
      </c>
      <c r="D13" s="5" t="s">
        <v>102</v>
      </c>
      <c r="E13" s="7" t="str">
        <f t="shared" si="0"/>
        <v>Senior</v>
      </c>
      <c r="F13" s="9">
        <v>30</v>
      </c>
      <c r="G13" s="1" t="s">
        <v>83</v>
      </c>
      <c r="H13" s="8">
        <v>37</v>
      </c>
      <c r="I13" s="8">
        <v>33</v>
      </c>
      <c r="J13" s="8">
        <f t="shared" si="1"/>
        <v>70</v>
      </c>
      <c r="K13" s="8">
        <f t="shared" si="2"/>
        <v>58</v>
      </c>
      <c r="L13" s="1" t="str">
        <f t="shared" si="3"/>
        <v>BRONZE</v>
      </c>
    </row>
    <row r="14" spans="1:12" ht="18" customHeight="1" x14ac:dyDescent="0.25">
      <c r="A14" s="5" t="s">
        <v>18</v>
      </c>
      <c r="B14" s="5" t="s">
        <v>19</v>
      </c>
      <c r="C14" s="7">
        <v>9</v>
      </c>
      <c r="D14" s="5" t="s">
        <v>99</v>
      </c>
      <c r="E14" s="7" t="str">
        <f t="shared" si="0"/>
        <v>Junior</v>
      </c>
      <c r="G14" s="1" t="s">
        <v>87</v>
      </c>
      <c r="H14" s="8">
        <v>34</v>
      </c>
      <c r="I14" s="8">
        <v>57</v>
      </c>
      <c r="J14" s="8">
        <f t="shared" si="1"/>
        <v>91</v>
      </c>
      <c r="K14" s="8">
        <f t="shared" si="2"/>
        <v>76</v>
      </c>
      <c r="L14" s="1" t="str">
        <f t="shared" si="3"/>
        <v>SILVER</v>
      </c>
    </row>
    <row r="15" spans="1:12" ht="18" customHeight="1" x14ac:dyDescent="0.25">
      <c r="A15" s="5" t="s">
        <v>2</v>
      </c>
      <c r="B15" s="5" t="s">
        <v>3</v>
      </c>
      <c r="C15" s="7">
        <v>10</v>
      </c>
      <c r="D15" s="5" t="s">
        <v>99</v>
      </c>
      <c r="E15" s="7" t="str">
        <f t="shared" si="0"/>
        <v>Senior</v>
      </c>
      <c r="F15" s="9">
        <v>30</v>
      </c>
      <c r="G15" s="1" t="s">
        <v>87</v>
      </c>
      <c r="H15" s="8">
        <v>54</v>
      </c>
      <c r="I15" s="8">
        <v>52</v>
      </c>
      <c r="J15" s="8">
        <f t="shared" si="1"/>
        <v>106</v>
      </c>
      <c r="K15" s="8">
        <f t="shared" si="2"/>
        <v>88</v>
      </c>
      <c r="L15" s="1" t="str">
        <f t="shared" si="3"/>
        <v>GOLD</v>
      </c>
    </row>
    <row r="16" spans="1:12" ht="18" customHeight="1" x14ac:dyDescent="0.25">
      <c r="A16" s="5" t="s">
        <v>76</v>
      </c>
      <c r="B16" s="5" t="s">
        <v>77</v>
      </c>
      <c r="C16" s="7">
        <v>12</v>
      </c>
      <c r="D16" s="5" t="s">
        <v>101</v>
      </c>
      <c r="E16" s="7" t="str">
        <f t="shared" si="0"/>
        <v>Senior</v>
      </c>
      <c r="G16" s="1" t="s">
        <v>81</v>
      </c>
      <c r="H16" s="8">
        <v>34</v>
      </c>
      <c r="I16" s="8">
        <v>30</v>
      </c>
      <c r="J16" s="8">
        <f t="shared" si="1"/>
        <v>64</v>
      </c>
      <c r="K16" s="8">
        <f t="shared" si="2"/>
        <v>53</v>
      </c>
      <c r="L16" s="1" t="str">
        <f t="shared" si="3"/>
        <v>BRONZE</v>
      </c>
    </row>
    <row r="17" spans="1:12" ht="18" customHeight="1" x14ac:dyDescent="0.25">
      <c r="A17" s="5" t="s">
        <v>56</v>
      </c>
      <c r="B17" s="5" t="s">
        <v>57</v>
      </c>
      <c r="C17" s="7">
        <v>9</v>
      </c>
      <c r="D17" s="5" t="s">
        <v>103</v>
      </c>
      <c r="E17" s="7" t="str">
        <f t="shared" si="0"/>
        <v>Junior</v>
      </c>
      <c r="G17" s="1" t="s">
        <v>85</v>
      </c>
      <c r="H17" s="8">
        <v>49</v>
      </c>
      <c r="I17" s="8">
        <v>38</v>
      </c>
      <c r="J17" s="8">
        <f t="shared" si="1"/>
        <v>87</v>
      </c>
      <c r="K17" s="8">
        <f t="shared" si="2"/>
        <v>73</v>
      </c>
      <c r="L17" s="1" t="str">
        <f t="shared" si="3"/>
        <v>SILVER</v>
      </c>
    </row>
    <row r="18" spans="1:12" ht="18" customHeight="1" x14ac:dyDescent="0.25">
      <c r="A18" s="5" t="s">
        <v>46</v>
      </c>
      <c r="B18" s="5" t="s">
        <v>47</v>
      </c>
      <c r="C18" s="7">
        <v>8</v>
      </c>
      <c r="D18" s="5" t="s">
        <v>104</v>
      </c>
      <c r="E18" s="7" t="str">
        <f t="shared" si="0"/>
        <v>Junior</v>
      </c>
      <c r="G18" s="1" t="s">
        <v>82</v>
      </c>
      <c r="H18" s="8">
        <v>55</v>
      </c>
      <c r="I18" s="8">
        <v>34</v>
      </c>
      <c r="J18" s="8">
        <f t="shared" si="1"/>
        <v>89</v>
      </c>
      <c r="K18" s="8">
        <f t="shared" si="2"/>
        <v>74</v>
      </c>
      <c r="L18" s="1" t="str">
        <f t="shared" si="3"/>
        <v>SILVER</v>
      </c>
    </row>
    <row r="19" spans="1:12" ht="18" customHeight="1" x14ac:dyDescent="0.25">
      <c r="A19" s="5" t="s">
        <v>4</v>
      </c>
      <c r="B19" s="5" t="s">
        <v>5</v>
      </c>
      <c r="C19" s="7">
        <v>10</v>
      </c>
      <c r="D19" s="5" t="s">
        <v>101</v>
      </c>
      <c r="E19" s="7" t="str">
        <f t="shared" si="0"/>
        <v>Senior</v>
      </c>
      <c r="G19" s="1" t="s">
        <v>81</v>
      </c>
      <c r="H19" s="8">
        <v>30</v>
      </c>
      <c r="I19" s="8">
        <v>38</v>
      </c>
      <c r="J19" s="8">
        <f t="shared" si="1"/>
        <v>68</v>
      </c>
      <c r="K19" s="8">
        <f t="shared" si="2"/>
        <v>57</v>
      </c>
      <c r="L19" s="1" t="str">
        <f t="shared" si="3"/>
        <v>BRONZE</v>
      </c>
    </row>
    <row r="20" spans="1:12" ht="18" customHeight="1" x14ac:dyDescent="0.25">
      <c r="A20" s="5" t="s">
        <v>28</v>
      </c>
      <c r="B20" s="5" t="s">
        <v>29</v>
      </c>
      <c r="C20" s="7">
        <v>10</v>
      </c>
      <c r="D20" s="5" t="s">
        <v>99</v>
      </c>
      <c r="E20" s="7" t="str">
        <f t="shared" si="0"/>
        <v>Senior</v>
      </c>
      <c r="F20" s="9">
        <v>30</v>
      </c>
      <c r="G20" s="1" t="s">
        <v>87</v>
      </c>
      <c r="H20" s="8">
        <v>46</v>
      </c>
      <c r="I20" s="8">
        <v>49</v>
      </c>
      <c r="J20" s="8">
        <f t="shared" si="1"/>
        <v>95</v>
      </c>
      <c r="K20" s="8">
        <f t="shared" si="2"/>
        <v>79</v>
      </c>
      <c r="L20" s="1" t="str">
        <f t="shared" si="3"/>
        <v>SILVER</v>
      </c>
    </row>
    <row r="21" spans="1:12" ht="18" customHeight="1" x14ac:dyDescent="0.25">
      <c r="A21" s="5" t="s">
        <v>38</v>
      </c>
      <c r="B21" s="5" t="s">
        <v>39</v>
      </c>
      <c r="C21" s="7">
        <v>9</v>
      </c>
      <c r="D21" s="5" t="s">
        <v>104</v>
      </c>
      <c r="E21" s="7" t="str">
        <f t="shared" si="0"/>
        <v>Junior</v>
      </c>
      <c r="F21" s="9">
        <v>30</v>
      </c>
      <c r="G21" s="1" t="s">
        <v>82</v>
      </c>
      <c r="H21" s="8">
        <v>47</v>
      </c>
      <c r="I21" s="8">
        <v>44</v>
      </c>
      <c r="J21" s="8">
        <f t="shared" si="1"/>
        <v>91</v>
      </c>
      <c r="K21" s="8">
        <f t="shared" si="2"/>
        <v>76</v>
      </c>
      <c r="L21" s="1" t="str">
        <f t="shared" si="3"/>
        <v>SILVER</v>
      </c>
    </row>
    <row r="22" spans="1:12" ht="18" customHeight="1" x14ac:dyDescent="0.25">
      <c r="A22" s="5" t="s">
        <v>72</v>
      </c>
      <c r="B22" s="5" t="s">
        <v>73</v>
      </c>
      <c r="C22" s="7">
        <v>12</v>
      </c>
      <c r="D22" s="5" t="s">
        <v>100</v>
      </c>
      <c r="E22" s="7" t="str">
        <f t="shared" si="0"/>
        <v>Senior</v>
      </c>
      <c r="G22" s="1" t="s">
        <v>86</v>
      </c>
      <c r="H22" s="8">
        <v>55</v>
      </c>
      <c r="I22" s="8">
        <v>38</v>
      </c>
      <c r="J22" s="8">
        <f t="shared" si="1"/>
        <v>93</v>
      </c>
      <c r="K22" s="8">
        <f t="shared" si="2"/>
        <v>78</v>
      </c>
      <c r="L22" s="1" t="str">
        <f t="shared" si="3"/>
        <v>SILVER</v>
      </c>
    </row>
    <row r="23" spans="1:12" ht="18" customHeight="1" x14ac:dyDescent="0.25">
      <c r="A23" s="5" t="s">
        <v>64</v>
      </c>
      <c r="B23" s="5" t="s">
        <v>65</v>
      </c>
      <c r="C23" s="7">
        <v>9</v>
      </c>
      <c r="D23" s="5" t="s">
        <v>103</v>
      </c>
      <c r="E23" s="7" t="str">
        <f t="shared" si="0"/>
        <v>Junior</v>
      </c>
      <c r="G23" s="1" t="s">
        <v>85</v>
      </c>
      <c r="H23" s="8">
        <v>60</v>
      </c>
      <c r="I23" s="8">
        <v>41</v>
      </c>
      <c r="J23" s="8">
        <f t="shared" si="1"/>
        <v>101</v>
      </c>
      <c r="K23" s="8">
        <f t="shared" si="2"/>
        <v>84</v>
      </c>
      <c r="L23" s="1" t="str">
        <f t="shared" si="3"/>
        <v>GOLD</v>
      </c>
    </row>
    <row r="24" spans="1:12" ht="18" customHeight="1" x14ac:dyDescent="0.25">
      <c r="A24" s="5" t="s">
        <v>52</v>
      </c>
      <c r="B24" s="5" t="s">
        <v>53</v>
      </c>
      <c r="C24" s="7">
        <v>12</v>
      </c>
      <c r="D24" s="5" t="s">
        <v>104</v>
      </c>
      <c r="E24" s="7" t="str">
        <f t="shared" si="0"/>
        <v>Senior</v>
      </c>
      <c r="F24" s="9">
        <v>30</v>
      </c>
      <c r="G24" s="1" t="s">
        <v>82</v>
      </c>
      <c r="H24" s="8">
        <v>40</v>
      </c>
      <c r="I24" s="8">
        <v>42</v>
      </c>
      <c r="J24" s="8">
        <f t="shared" si="1"/>
        <v>82</v>
      </c>
      <c r="K24" s="8">
        <f t="shared" si="2"/>
        <v>68</v>
      </c>
      <c r="L24" s="1" t="str">
        <f t="shared" si="3"/>
        <v>SILVER</v>
      </c>
    </row>
    <row r="25" spans="1:12" ht="18" customHeight="1" x14ac:dyDescent="0.25">
      <c r="A25" s="5" t="s">
        <v>24</v>
      </c>
      <c r="B25" s="5" t="s">
        <v>25</v>
      </c>
      <c r="C25" s="7">
        <v>11</v>
      </c>
      <c r="D25" s="5" t="s">
        <v>100</v>
      </c>
      <c r="E25" s="7" t="str">
        <f t="shared" si="0"/>
        <v>Senior</v>
      </c>
      <c r="F25" s="9">
        <v>30</v>
      </c>
      <c r="G25" s="1" t="s">
        <v>86</v>
      </c>
      <c r="H25" s="8">
        <v>50</v>
      </c>
      <c r="I25" s="8">
        <v>42</v>
      </c>
      <c r="J25" s="8">
        <f t="shared" si="1"/>
        <v>92</v>
      </c>
      <c r="K25" s="8">
        <f t="shared" si="2"/>
        <v>77</v>
      </c>
      <c r="L25" s="1" t="str">
        <f t="shared" si="3"/>
        <v>SILVER</v>
      </c>
    </row>
    <row r="26" spans="1:12" ht="18" customHeight="1" x14ac:dyDescent="0.25">
      <c r="A26" s="5" t="s">
        <v>22</v>
      </c>
      <c r="B26" s="5" t="s">
        <v>23</v>
      </c>
      <c r="C26" s="7">
        <v>8</v>
      </c>
      <c r="D26" s="5" t="s">
        <v>104</v>
      </c>
      <c r="E26" s="7" t="str">
        <f t="shared" si="0"/>
        <v>Junior</v>
      </c>
      <c r="F26" s="9">
        <v>30</v>
      </c>
      <c r="G26" s="1" t="s">
        <v>82</v>
      </c>
      <c r="H26" s="8">
        <v>38</v>
      </c>
      <c r="I26" s="8">
        <v>35</v>
      </c>
      <c r="J26" s="8">
        <f t="shared" si="1"/>
        <v>73</v>
      </c>
      <c r="K26" s="8">
        <f t="shared" si="2"/>
        <v>61</v>
      </c>
      <c r="L26" s="1" t="str">
        <f t="shared" si="3"/>
        <v>BRONZE</v>
      </c>
    </row>
    <row r="27" spans="1:12" ht="18" customHeight="1" x14ac:dyDescent="0.25">
      <c r="A27" s="5" t="s">
        <v>6</v>
      </c>
      <c r="B27" s="5" t="s">
        <v>7</v>
      </c>
      <c r="C27" s="7">
        <v>9</v>
      </c>
      <c r="D27" s="5" t="s">
        <v>99</v>
      </c>
      <c r="E27" s="7" t="str">
        <f t="shared" si="0"/>
        <v>Junior</v>
      </c>
      <c r="F27" s="9">
        <v>30</v>
      </c>
      <c r="G27" s="1" t="s">
        <v>87</v>
      </c>
      <c r="H27" s="8">
        <v>43</v>
      </c>
      <c r="I27" s="8">
        <v>32</v>
      </c>
      <c r="J27" s="8">
        <f t="shared" si="1"/>
        <v>75</v>
      </c>
      <c r="K27" s="8">
        <f t="shared" si="2"/>
        <v>63</v>
      </c>
      <c r="L27" s="1" t="str">
        <f t="shared" si="3"/>
        <v>BRONZE</v>
      </c>
    </row>
    <row r="28" spans="1:12" ht="18" customHeight="1" x14ac:dyDescent="0.25">
      <c r="A28" s="5" t="s">
        <v>74</v>
      </c>
      <c r="B28" s="5" t="s">
        <v>75</v>
      </c>
      <c r="C28" s="7">
        <v>8</v>
      </c>
      <c r="D28" s="5" t="s">
        <v>101</v>
      </c>
      <c r="E28" s="7" t="str">
        <f t="shared" si="0"/>
        <v>Junior</v>
      </c>
      <c r="F28" s="9">
        <v>30</v>
      </c>
      <c r="G28" s="1" t="s">
        <v>81</v>
      </c>
      <c r="H28" s="8">
        <v>56</v>
      </c>
      <c r="I28" s="8">
        <v>46</v>
      </c>
      <c r="J28" s="8">
        <f t="shared" si="1"/>
        <v>102</v>
      </c>
      <c r="K28" s="8">
        <f t="shared" si="2"/>
        <v>85</v>
      </c>
      <c r="L28" s="1" t="str">
        <f t="shared" si="3"/>
        <v>GOLD</v>
      </c>
    </row>
    <row r="29" spans="1:12" ht="18" customHeight="1" x14ac:dyDescent="0.25">
      <c r="A29" s="5" t="s">
        <v>30</v>
      </c>
      <c r="B29" s="5" t="s">
        <v>31</v>
      </c>
      <c r="C29" s="7">
        <v>11</v>
      </c>
      <c r="D29" s="5" t="s">
        <v>102</v>
      </c>
      <c r="E29" s="7" t="str">
        <f t="shared" si="0"/>
        <v>Senior</v>
      </c>
      <c r="G29" s="1" t="s">
        <v>83</v>
      </c>
      <c r="H29" s="8">
        <v>34</v>
      </c>
      <c r="I29" s="8">
        <v>57</v>
      </c>
      <c r="J29" s="8">
        <f t="shared" si="1"/>
        <v>91</v>
      </c>
      <c r="K29" s="8">
        <f t="shared" si="2"/>
        <v>76</v>
      </c>
      <c r="L29" s="1" t="str">
        <f t="shared" si="3"/>
        <v>SILVER</v>
      </c>
    </row>
    <row r="30" spans="1:12" ht="18" customHeight="1" x14ac:dyDescent="0.25">
      <c r="A30" s="5" t="s">
        <v>14</v>
      </c>
      <c r="B30" s="5" t="s">
        <v>15</v>
      </c>
      <c r="C30" s="7">
        <v>11</v>
      </c>
      <c r="D30" s="5" t="s">
        <v>104</v>
      </c>
      <c r="E30" s="7" t="str">
        <f t="shared" si="0"/>
        <v>Senior</v>
      </c>
      <c r="G30" s="1" t="s">
        <v>82</v>
      </c>
      <c r="H30" s="8">
        <v>48</v>
      </c>
      <c r="I30" s="8">
        <v>53</v>
      </c>
      <c r="J30" s="8">
        <f t="shared" si="1"/>
        <v>101</v>
      </c>
      <c r="K30" s="8">
        <f t="shared" si="2"/>
        <v>84</v>
      </c>
      <c r="L30" s="1" t="str">
        <f t="shared" si="3"/>
        <v>GOLD</v>
      </c>
    </row>
    <row r="31" spans="1:12" ht="18" customHeight="1" x14ac:dyDescent="0.25">
      <c r="A31" s="5" t="s">
        <v>12</v>
      </c>
      <c r="B31" s="5" t="s">
        <v>13</v>
      </c>
      <c r="C31" s="7">
        <v>9</v>
      </c>
      <c r="D31" s="5" t="s">
        <v>105</v>
      </c>
      <c r="E31" s="7" t="str">
        <f t="shared" si="0"/>
        <v>Junior</v>
      </c>
      <c r="F31" s="9">
        <v>30</v>
      </c>
      <c r="G31" s="1" t="s">
        <v>84</v>
      </c>
      <c r="H31" s="8">
        <v>38</v>
      </c>
      <c r="I31" s="8">
        <v>41</v>
      </c>
      <c r="J31" s="8">
        <f t="shared" si="1"/>
        <v>79</v>
      </c>
      <c r="K31" s="8">
        <f t="shared" si="2"/>
        <v>66</v>
      </c>
      <c r="L31" s="1" t="str">
        <f t="shared" si="3"/>
        <v>SILVER</v>
      </c>
    </row>
    <row r="32" spans="1:12" ht="18" customHeight="1" x14ac:dyDescent="0.25">
      <c r="A32" s="5" t="s">
        <v>0</v>
      </c>
      <c r="B32" s="5" t="s">
        <v>1</v>
      </c>
      <c r="C32" s="7">
        <v>12</v>
      </c>
      <c r="D32" s="5" t="s">
        <v>101</v>
      </c>
      <c r="E32" s="7" t="str">
        <f t="shared" si="0"/>
        <v>Senior</v>
      </c>
      <c r="F32" s="9">
        <v>30</v>
      </c>
      <c r="G32" s="1" t="s">
        <v>81</v>
      </c>
      <c r="H32" s="8">
        <v>54</v>
      </c>
      <c r="I32" s="8">
        <v>52</v>
      </c>
      <c r="J32" s="8">
        <f t="shared" si="1"/>
        <v>106</v>
      </c>
      <c r="K32" s="8">
        <f t="shared" si="2"/>
        <v>88</v>
      </c>
      <c r="L32" s="1" t="str">
        <f t="shared" si="3"/>
        <v>GOLD</v>
      </c>
    </row>
    <row r="33" spans="1:12" ht="18" customHeight="1" x14ac:dyDescent="0.25">
      <c r="A33" s="5" t="s">
        <v>62</v>
      </c>
      <c r="B33" s="5" t="s">
        <v>63</v>
      </c>
      <c r="C33" s="7">
        <v>8</v>
      </c>
      <c r="D33" s="5" t="s">
        <v>102</v>
      </c>
      <c r="E33" s="7" t="str">
        <f t="shared" si="0"/>
        <v>Junior</v>
      </c>
      <c r="G33" s="1" t="s">
        <v>83</v>
      </c>
      <c r="H33" s="8">
        <v>52</v>
      </c>
      <c r="I33" s="8">
        <v>55</v>
      </c>
      <c r="J33" s="8">
        <f t="shared" si="1"/>
        <v>107</v>
      </c>
      <c r="K33" s="8">
        <f t="shared" si="2"/>
        <v>89</v>
      </c>
      <c r="L33" s="1" t="str">
        <f t="shared" si="3"/>
        <v>GOLD</v>
      </c>
    </row>
    <row r="34" spans="1:12" ht="18" customHeight="1" x14ac:dyDescent="0.25">
      <c r="A34" s="5" t="s">
        <v>20</v>
      </c>
      <c r="B34" s="5" t="s">
        <v>21</v>
      </c>
      <c r="C34" s="7">
        <v>12</v>
      </c>
      <c r="D34" s="5" t="s">
        <v>99</v>
      </c>
      <c r="E34" s="7" t="str">
        <f t="shared" si="0"/>
        <v>Senior</v>
      </c>
      <c r="G34" s="1" t="s">
        <v>87</v>
      </c>
      <c r="H34" s="8">
        <v>39</v>
      </c>
      <c r="I34" s="8">
        <v>46</v>
      </c>
      <c r="J34" s="8">
        <f t="shared" si="1"/>
        <v>85</v>
      </c>
      <c r="K34" s="8">
        <f t="shared" si="2"/>
        <v>71</v>
      </c>
      <c r="L34" s="1" t="str">
        <f t="shared" si="3"/>
        <v>SILVER</v>
      </c>
    </row>
    <row r="35" spans="1:12" ht="18" customHeight="1" x14ac:dyDescent="0.25">
      <c r="A35" s="5" t="s">
        <v>26</v>
      </c>
      <c r="B35" s="5" t="s">
        <v>27</v>
      </c>
      <c r="C35" s="7">
        <v>9</v>
      </c>
      <c r="D35" s="5" t="s">
        <v>103</v>
      </c>
      <c r="E35" s="7" t="str">
        <f t="shared" si="0"/>
        <v>Junior</v>
      </c>
      <c r="F35" s="9">
        <v>30</v>
      </c>
      <c r="G35" s="1" t="s">
        <v>85</v>
      </c>
      <c r="H35" s="8">
        <v>51</v>
      </c>
      <c r="I35" s="8">
        <v>51</v>
      </c>
      <c r="J35" s="8">
        <f t="shared" si="1"/>
        <v>102</v>
      </c>
      <c r="K35" s="8">
        <f t="shared" si="2"/>
        <v>85</v>
      </c>
      <c r="L35" s="1" t="str">
        <f t="shared" si="3"/>
        <v>GOLD</v>
      </c>
    </row>
    <row r="36" spans="1:12" ht="18" customHeight="1" x14ac:dyDescent="0.25">
      <c r="A36" s="5" t="s">
        <v>26</v>
      </c>
      <c r="B36" s="5" t="s">
        <v>27</v>
      </c>
      <c r="C36" s="7">
        <v>9</v>
      </c>
      <c r="D36" s="5" t="s">
        <v>99</v>
      </c>
      <c r="E36" s="7" t="str">
        <f t="shared" si="0"/>
        <v>Junior</v>
      </c>
      <c r="F36" s="9">
        <v>30</v>
      </c>
      <c r="G36" s="1" t="s">
        <v>87</v>
      </c>
      <c r="H36" s="8">
        <v>35</v>
      </c>
      <c r="I36" s="8">
        <v>57</v>
      </c>
      <c r="J36" s="8">
        <f t="shared" si="1"/>
        <v>92</v>
      </c>
      <c r="K36" s="8">
        <f t="shared" si="2"/>
        <v>77</v>
      </c>
      <c r="L36" s="1" t="str">
        <f t="shared" si="3"/>
        <v>SILVER</v>
      </c>
    </row>
    <row r="37" spans="1:12" ht="18" customHeight="1" x14ac:dyDescent="0.25">
      <c r="A37" s="5" t="s">
        <v>68</v>
      </c>
      <c r="B37" s="5" t="s">
        <v>69</v>
      </c>
      <c r="C37" s="7">
        <v>10</v>
      </c>
      <c r="D37" s="5" t="s">
        <v>101</v>
      </c>
      <c r="E37" s="7" t="str">
        <f t="shared" si="0"/>
        <v>Senior</v>
      </c>
      <c r="G37" s="1" t="s">
        <v>81</v>
      </c>
      <c r="H37" s="8">
        <v>46</v>
      </c>
      <c r="I37" s="8">
        <v>39</v>
      </c>
      <c r="J37" s="8">
        <f t="shared" si="1"/>
        <v>85</v>
      </c>
      <c r="K37" s="8">
        <f t="shared" si="2"/>
        <v>71</v>
      </c>
      <c r="L37" s="1" t="str">
        <f t="shared" si="3"/>
        <v>SILVER</v>
      </c>
    </row>
    <row r="38" spans="1:12" ht="18" customHeight="1" x14ac:dyDescent="0.25">
      <c r="A38" s="5" t="s">
        <v>66</v>
      </c>
      <c r="B38" s="5" t="s">
        <v>67</v>
      </c>
      <c r="C38" s="7">
        <v>11</v>
      </c>
      <c r="D38" s="5" t="s">
        <v>104</v>
      </c>
      <c r="E38" s="7" t="str">
        <f t="shared" si="0"/>
        <v>Senior</v>
      </c>
      <c r="F38" s="9">
        <v>30</v>
      </c>
      <c r="G38" s="1" t="s">
        <v>82</v>
      </c>
      <c r="H38" s="8">
        <v>41</v>
      </c>
      <c r="I38" s="8">
        <v>44</v>
      </c>
      <c r="J38" s="8">
        <f t="shared" si="1"/>
        <v>85</v>
      </c>
      <c r="K38" s="8">
        <f t="shared" si="2"/>
        <v>71</v>
      </c>
      <c r="L38" s="1" t="str">
        <f t="shared" si="3"/>
        <v>SILVER</v>
      </c>
    </row>
    <row r="39" spans="1:12" ht="18" customHeight="1" x14ac:dyDescent="0.25">
      <c r="A39" s="5" t="s">
        <v>44</v>
      </c>
      <c r="B39" s="5" t="s">
        <v>45</v>
      </c>
      <c r="C39" s="7">
        <v>8</v>
      </c>
      <c r="D39" s="5" t="s">
        <v>105</v>
      </c>
      <c r="E39" s="7" t="str">
        <f t="shared" si="0"/>
        <v>Junior</v>
      </c>
      <c r="G39" s="1" t="s">
        <v>84</v>
      </c>
      <c r="H39" s="8">
        <v>57</v>
      </c>
      <c r="I39" s="8">
        <v>53</v>
      </c>
      <c r="J39" s="8">
        <f t="shared" si="1"/>
        <v>110</v>
      </c>
      <c r="K39" s="8">
        <f t="shared" si="2"/>
        <v>92</v>
      </c>
      <c r="L39" s="1" t="str">
        <f t="shared" si="3"/>
        <v>GOLD</v>
      </c>
    </row>
    <row r="40" spans="1:12" ht="18" customHeight="1" x14ac:dyDescent="0.25">
      <c r="A40" s="5" t="s">
        <v>8</v>
      </c>
      <c r="B40" s="5" t="s">
        <v>9</v>
      </c>
      <c r="C40" s="7">
        <v>11</v>
      </c>
      <c r="D40" s="5" t="s">
        <v>105</v>
      </c>
      <c r="E40" s="7" t="str">
        <f t="shared" si="0"/>
        <v>Senior</v>
      </c>
      <c r="F40" s="9">
        <v>30</v>
      </c>
      <c r="G40" s="1" t="s">
        <v>84</v>
      </c>
      <c r="H40" s="8">
        <v>39</v>
      </c>
      <c r="I40" s="8">
        <v>38</v>
      </c>
      <c r="J40" s="8">
        <f t="shared" si="1"/>
        <v>77</v>
      </c>
      <c r="K40" s="8">
        <f t="shared" si="2"/>
        <v>64</v>
      </c>
      <c r="L40" s="1" t="str">
        <f t="shared" si="3"/>
        <v>BRONZE</v>
      </c>
    </row>
    <row r="41" spans="1:12" ht="18" customHeight="1" x14ac:dyDescent="0.25">
      <c r="A41" s="5" t="s">
        <v>8</v>
      </c>
      <c r="B41" s="5" t="s">
        <v>9</v>
      </c>
      <c r="C41" s="7">
        <v>11</v>
      </c>
      <c r="D41" s="5" t="s">
        <v>99</v>
      </c>
      <c r="E41" s="7" t="str">
        <f t="shared" si="0"/>
        <v>Senior</v>
      </c>
      <c r="F41" s="9">
        <v>30</v>
      </c>
      <c r="G41" s="1" t="s">
        <v>87</v>
      </c>
      <c r="H41" s="8">
        <v>31</v>
      </c>
      <c r="I41" s="8">
        <v>58</v>
      </c>
      <c r="J41" s="8">
        <f t="shared" si="1"/>
        <v>89</v>
      </c>
      <c r="K41" s="8">
        <f t="shared" si="2"/>
        <v>74</v>
      </c>
      <c r="L41" s="1" t="str">
        <f t="shared" si="3"/>
        <v>SILVER</v>
      </c>
    </row>
    <row r="42" spans="1:12" ht="18" customHeight="1" x14ac:dyDescent="0.25">
      <c r="A42" s="5" t="s">
        <v>54</v>
      </c>
      <c r="B42" s="5" t="s">
        <v>55</v>
      </c>
      <c r="C42" s="7">
        <v>9</v>
      </c>
      <c r="D42" s="5" t="s">
        <v>100</v>
      </c>
      <c r="E42" s="7" t="str">
        <f t="shared" si="0"/>
        <v>Junior</v>
      </c>
      <c r="F42" s="9">
        <v>30</v>
      </c>
      <c r="G42" s="1" t="s">
        <v>86</v>
      </c>
      <c r="H42" s="8">
        <v>37</v>
      </c>
      <c r="I42" s="8">
        <v>43</v>
      </c>
      <c r="J42" s="8">
        <f t="shared" si="1"/>
        <v>80</v>
      </c>
      <c r="K42" s="8">
        <f t="shared" si="2"/>
        <v>67</v>
      </c>
      <c r="L42" s="1" t="str">
        <f t="shared" si="3"/>
        <v>SILVER</v>
      </c>
    </row>
    <row r="43" spans="1:12" ht="18" customHeight="1" x14ac:dyDescent="0.25">
      <c r="A43" s="5" t="s">
        <v>60</v>
      </c>
      <c r="B43" s="5" t="s">
        <v>61</v>
      </c>
      <c r="C43" s="7">
        <v>9</v>
      </c>
      <c r="D43" s="5" t="s">
        <v>100</v>
      </c>
      <c r="E43" s="7" t="str">
        <f t="shared" si="0"/>
        <v>Junior</v>
      </c>
      <c r="G43" s="1" t="s">
        <v>86</v>
      </c>
      <c r="H43" s="8">
        <v>36</v>
      </c>
      <c r="I43" s="8">
        <v>46</v>
      </c>
      <c r="J43" s="8">
        <f t="shared" si="1"/>
        <v>82</v>
      </c>
      <c r="K43" s="8">
        <f t="shared" si="2"/>
        <v>68</v>
      </c>
      <c r="L43" s="1" t="str">
        <f t="shared" si="3"/>
        <v>SILVER</v>
      </c>
    </row>
    <row r="44" spans="1:12" ht="18" customHeight="1" x14ac:dyDescent="0.25">
      <c r="A44" s="5" t="s">
        <v>50</v>
      </c>
      <c r="B44" s="5" t="s">
        <v>51</v>
      </c>
      <c r="C44" s="7">
        <v>11</v>
      </c>
      <c r="D44" s="5" t="s">
        <v>102</v>
      </c>
      <c r="E44" s="7" t="str">
        <f t="shared" si="0"/>
        <v>Senior</v>
      </c>
      <c r="G44" s="1" t="s">
        <v>83</v>
      </c>
      <c r="H44" s="8">
        <v>44</v>
      </c>
      <c r="I44" s="8">
        <v>54</v>
      </c>
      <c r="J44" s="8">
        <f t="shared" si="1"/>
        <v>98</v>
      </c>
      <c r="K44" s="8">
        <f t="shared" si="2"/>
        <v>82</v>
      </c>
      <c r="L44" s="1" t="str">
        <f t="shared" si="3"/>
        <v>GOLD</v>
      </c>
    </row>
    <row r="45" spans="1:12" ht="18" customHeight="1" x14ac:dyDescent="0.25">
      <c r="A45" s="5" t="s">
        <v>50</v>
      </c>
      <c r="B45" s="5" t="s">
        <v>51</v>
      </c>
      <c r="C45" s="7">
        <v>11</v>
      </c>
      <c r="D45" s="5" t="s">
        <v>104</v>
      </c>
      <c r="E45" s="7" t="str">
        <f t="shared" si="0"/>
        <v>Senior</v>
      </c>
      <c r="F45" s="9">
        <v>30</v>
      </c>
      <c r="G45" s="1" t="s">
        <v>82</v>
      </c>
      <c r="H45" s="8">
        <v>33</v>
      </c>
      <c r="I45" s="8">
        <v>39</v>
      </c>
      <c r="J45" s="8">
        <f t="shared" si="1"/>
        <v>72</v>
      </c>
      <c r="K45" s="8">
        <f t="shared" si="2"/>
        <v>60</v>
      </c>
      <c r="L45" s="1" t="str">
        <f t="shared" si="3"/>
        <v>BRONZE</v>
      </c>
    </row>
    <row r="46" spans="1:12" ht="18" customHeight="1" x14ac:dyDescent="0.25">
      <c r="A46" s="5" t="s">
        <v>40</v>
      </c>
      <c r="B46" s="5" t="s">
        <v>41</v>
      </c>
      <c r="C46" s="7">
        <v>10</v>
      </c>
      <c r="D46" s="5" t="s">
        <v>100</v>
      </c>
      <c r="E46" s="7" t="str">
        <f t="shared" si="0"/>
        <v>Senior</v>
      </c>
      <c r="G46" s="1" t="s">
        <v>86</v>
      </c>
      <c r="H46" s="8">
        <v>38</v>
      </c>
      <c r="I46" s="8">
        <v>52</v>
      </c>
      <c r="J46" s="8">
        <f t="shared" si="1"/>
        <v>90</v>
      </c>
      <c r="K46" s="8">
        <f t="shared" si="2"/>
        <v>75</v>
      </c>
      <c r="L46" s="1" t="str">
        <f t="shared" si="3"/>
        <v>SILVER</v>
      </c>
    </row>
    <row r="47" spans="1:12" ht="18" customHeight="1" x14ac:dyDescent="0.25">
      <c r="A47" s="5" t="s">
        <v>40</v>
      </c>
      <c r="B47" s="5" t="s">
        <v>41</v>
      </c>
      <c r="C47" s="7">
        <v>10</v>
      </c>
      <c r="D47" s="5" t="s">
        <v>104</v>
      </c>
      <c r="E47" s="7" t="str">
        <f t="shared" si="0"/>
        <v>Senior</v>
      </c>
      <c r="F47" s="9">
        <v>30</v>
      </c>
      <c r="G47" s="1" t="s">
        <v>82</v>
      </c>
      <c r="H47" s="8">
        <v>35</v>
      </c>
      <c r="I47" s="8">
        <v>34</v>
      </c>
      <c r="J47" s="8">
        <f t="shared" si="1"/>
        <v>69</v>
      </c>
      <c r="K47" s="8">
        <f t="shared" si="2"/>
        <v>58</v>
      </c>
      <c r="L47" s="1" t="str">
        <f t="shared" si="3"/>
        <v>BRONZE</v>
      </c>
    </row>
    <row r="48" spans="1:12" ht="18" customHeight="1" x14ac:dyDescent="0.25">
      <c r="A48" s="5" t="s">
        <v>107</v>
      </c>
      <c r="B48" s="5" t="s">
        <v>108</v>
      </c>
      <c r="C48" s="8">
        <v>8</v>
      </c>
      <c r="D48" s="1" t="s">
        <v>99</v>
      </c>
      <c r="E48" s="8" t="s">
        <v>109</v>
      </c>
      <c r="G48" s="1" t="s">
        <v>87</v>
      </c>
      <c r="H48" s="8">
        <v>31</v>
      </c>
      <c r="I48" s="8">
        <v>35</v>
      </c>
      <c r="J48" s="8">
        <f t="shared" ref="J48:J60" si="4">SUM(H48:I48)</f>
        <v>66</v>
      </c>
      <c r="K48" s="8">
        <f t="shared" ref="K48:K60" si="5">ROUND(J48/120*100,0)</f>
        <v>55</v>
      </c>
      <c r="L48" s="1" t="str">
        <f t="shared" si="3"/>
        <v>BRONZE</v>
      </c>
    </row>
    <row r="49" spans="1:12" ht="18" customHeight="1" x14ac:dyDescent="0.25">
      <c r="A49" s="5" t="s">
        <v>110</v>
      </c>
      <c r="B49" s="5" t="s">
        <v>111</v>
      </c>
      <c r="C49" s="8">
        <v>8</v>
      </c>
      <c r="D49" s="1" t="s">
        <v>104</v>
      </c>
      <c r="E49" s="8" t="s">
        <v>109</v>
      </c>
      <c r="G49" s="1" t="s">
        <v>82</v>
      </c>
      <c r="H49" s="8">
        <v>56</v>
      </c>
      <c r="I49" s="8">
        <v>60</v>
      </c>
      <c r="J49" s="8">
        <f t="shared" si="4"/>
        <v>116</v>
      </c>
      <c r="K49" s="8">
        <f t="shared" si="5"/>
        <v>97</v>
      </c>
      <c r="L49" s="1" t="str">
        <f t="shared" si="3"/>
        <v>GOLD</v>
      </c>
    </row>
    <row r="50" spans="1:12" ht="18" customHeight="1" x14ac:dyDescent="0.25">
      <c r="A50" s="5" t="s">
        <v>112</v>
      </c>
      <c r="B50" s="5" t="s">
        <v>113</v>
      </c>
      <c r="C50" s="8">
        <v>9</v>
      </c>
      <c r="D50" s="1" t="s">
        <v>100</v>
      </c>
      <c r="E50" s="8" t="s">
        <v>109</v>
      </c>
      <c r="F50" s="9">
        <v>30</v>
      </c>
      <c r="G50" s="1" t="s">
        <v>86</v>
      </c>
      <c r="H50" s="8">
        <v>57</v>
      </c>
      <c r="I50" s="8">
        <v>60</v>
      </c>
      <c r="J50" s="8">
        <f t="shared" si="4"/>
        <v>117</v>
      </c>
      <c r="K50" s="8">
        <f t="shared" si="5"/>
        <v>98</v>
      </c>
      <c r="L50" s="1" t="str">
        <f t="shared" si="3"/>
        <v>GOLD</v>
      </c>
    </row>
    <row r="51" spans="1:12" ht="18" customHeight="1" x14ac:dyDescent="0.25">
      <c r="A51" s="5" t="s">
        <v>114</v>
      </c>
      <c r="B51" s="5" t="s">
        <v>115</v>
      </c>
      <c r="C51" s="8">
        <v>11</v>
      </c>
      <c r="D51" s="1" t="s">
        <v>100</v>
      </c>
      <c r="E51" s="8" t="s">
        <v>116</v>
      </c>
      <c r="F51" s="9">
        <v>30</v>
      </c>
      <c r="G51" s="1" t="s">
        <v>86</v>
      </c>
      <c r="H51" s="8">
        <v>57</v>
      </c>
      <c r="I51" s="8">
        <v>59</v>
      </c>
      <c r="J51" s="8">
        <f t="shared" si="4"/>
        <v>116</v>
      </c>
      <c r="K51" s="8">
        <f t="shared" si="5"/>
        <v>97</v>
      </c>
      <c r="L51" s="1" t="str">
        <f t="shared" si="3"/>
        <v>GOLD</v>
      </c>
    </row>
    <row r="52" spans="1:12" ht="18" customHeight="1" x14ac:dyDescent="0.25">
      <c r="A52" s="5" t="s">
        <v>117</v>
      </c>
      <c r="B52" s="5" t="s">
        <v>118</v>
      </c>
      <c r="C52" s="8">
        <v>10</v>
      </c>
      <c r="D52" s="1" t="s">
        <v>104</v>
      </c>
      <c r="E52" s="8" t="s">
        <v>116</v>
      </c>
      <c r="F52" s="9"/>
      <c r="G52" s="1" t="s">
        <v>82</v>
      </c>
      <c r="H52" s="8">
        <v>37</v>
      </c>
      <c r="I52" s="8">
        <v>40</v>
      </c>
      <c r="J52" s="8">
        <f t="shared" si="4"/>
        <v>77</v>
      </c>
      <c r="K52" s="8">
        <f t="shared" si="5"/>
        <v>64</v>
      </c>
      <c r="L52" s="1" t="str">
        <f t="shared" si="3"/>
        <v>BRONZE</v>
      </c>
    </row>
    <row r="53" spans="1:12" ht="18" customHeight="1" x14ac:dyDescent="0.25">
      <c r="A53" s="5" t="s">
        <v>119</v>
      </c>
      <c r="B53" s="5" t="s">
        <v>120</v>
      </c>
      <c r="C53" s="8">
        <v>11</v>
      </c>
      <c r="D53" s="1" t="s">
        <v>105</v>
      </c>
      <c r="E53" s="8" t="s">
        <v>116</v>
      </c>
      <c r="F53" s="9">
        <v>30</v>
      </c>
      <c r="G53" s="1" t="s">
        <v>84</v>
      </c>
      <c r="H53" s="8">
        <v>37</v>
      </c>
      <c r="I53" s="8">
        <v>41</v>
      </c>
      <c r="J53" s="8">
        <f t="shared" si="4"/>
        <v>78</v>
      </c>
      <c r="K53" s="8">
        <f t="shared" si="5"/>
        <v>65</v>
      </c>
      <c r="L53" s="1" t="str">
        <f t="shared" si="3"/>
        <v>SILVER</v>
      </c>
    </row>
    <row r="54" spans="1:12" ht="18" customHeight="1" x14ac:dyDescent="0.25">
      <c r="A54" s="5" t="s">
        <v>121</v>
      </c>
      <c r="B54" s="5" t="s">
        <v>122</v>
      </c>
      <c r="C54" s="8">
        <v>9</v>
      </c>
      <c r="D54" s="1" t="s">
        <v>105</v>
      </c>
      <c r="E54" s="8" t="s">
        <v>109</v>
      </c>
      <c r="F54" s="9"/>
      <c r="G54" s="1" t="s">
        <v>84</v>
      </c>
      <c r="H54" s="8">
        <v>58</v>
      </c>
      <c r="I54" s="8">
        <v>56</v>
      </c>
      <c r="J54" s="8">
        <f t="shared" si="4"/>
        <v>114</v>
      </c>
      <c r="K54" s="8">
        <f t="shared" si="5"/>
        <v>95</v>
      </c>
      <c r="L54" s="1" t="str">
        <f t="shared" si="3"/>
        <v>GOLD</v>
      </c>
    </row>
    <row r="55" spans="1:12" ht="18" customHeight="1" x14ac:dyDescent="0.25">
      <c r="A55" s="5" t="s">
        <v>123</v>
      </c>
      <c r="B55" s="5" t="s">
        <v>124</v>
      </c>
      <c r="C55" s="8">
        <v>8</v>
      </c>
      <c r="D55" s="1" t="s">
        <v>101</v>
      </c>
      <c r="E55" s="8" t="s">
        <v>109</v>
      </c>
      <c r="F55" s="9"/>
      <c r="G55" s="1" t="s">
        <v>81</v>
      </c>
      <c r="H55" s="8">
        <v>52</v>
      </c>
      <c r="I55" s="8">
        <v>54</v>
      </c>
      <c r="J55" s="8">
        <f t="shared" si="4"/>
        <v>106</v>
      </c>
      <c r="K55" s="8">
        <f t="shared" si="5"/>
        <v>88</v>
      </c>
      <c r="L55" s="1" t="str">
        <f t="shared" si="3"/>
        <v>GOLD</v>
      </c>
    </row>
    <row r="56" spans="1:12" ht="18" customHeight="1" x14ac:dyDescent="0.25">
      <c r="A56" s="5" t="s">
        <v>123</v>
      </c>
      <c r="B56" s="5" t="s">
        <v>124</v>
      </c>
      <c r="C56" s="8">
        <v>8</v>
      </c>
      <c r="D56" s="1" t="s">
        <v>100</v>
      </c>
      <c r="E56" s="7" t="s">
        <v>109</v>
      </c>
      <c r="F56" s="9"/>
      <c r="G56" s="1" t="s">
        <v>86</v>
      </c>
      <c r="H56" s="8">
        <v>40</v>
      </c>
      <c r="I56" s="7">
        <v>45</v>
      </c>
      <c r="J56" s="7">
        <f t="shared" si="4"/>
        <v>85</v>
      </c>
      <c r="K56" s="8">
        <f t="shared" si="5"/>
        <v>71</v>
      </c>
      <c r="L56" s="1" t="str">
        <f t="shared" si="3"/>
        <v>SILVER</v>
      </c>
    </row>
    <row r="57" spans="1:12" ht="18" customHeight="1" x14ac:dyDescent="0.25">
      <c r="A57" s="5" t="s">
        <v>125</v>
      </c>
      <c r="B57" s="5" t="s">
        <v>126</v>
      </c>
      <c r="C57" s="8">
        <v>9</v>
      </c>
      <c r="D57" s="1" t="s">
        <v>105</v>
      </c>
      <c r="E57" s="8" t="s">
        <v>109</v>
      </c>
      <c r="F57" s="9"/>
      <c r="G57" s="1" t="s">
        <v>84</v>
      </c>
      <c r="H57" s="8">
        <v>32</v>
      </c>
      <c r="I57" s="8">
        <v>35</v>
      </c>
      <c r="J57" s="8">
        <f t="shared" si="4"/>
        <v>67</v>
      </c>
      <c r="K57" s="8">
        <f t="shared" si="5"/>
        <v>56</v>
      </c>
      <c r="L57" s="1" t="str">
        <f t="shared" si="3"/>
        <v>BRONZE</v>
      </c>
    </row>
    <row r="58" spans="1:12" ht="18" customHeight="1" x14ac:dyDescent="0.25">
      <c r="A58" s="5" t="s">
        <v>127</v>
      </c>
      <c r="B58" s="5" t="s">
        <v>128</v>
      </c>
      <c r="C58" s="8">
        <v>11</v>
      </c>
      <c r="D58" s="1" t="s">
        <v>104</v>
      </c>
      <c r="E58" s="8" t="s">
        <v>116</v>
      </c>
      <c r="F58" s="9">
        <v>30</v>
      </c>
      <c r="G58" s="1" t="s">
        <v>82</v>
      </c>
      <c r="H58" s="8">
        <v>47</v>
      </c>
      <c r="I58" s="8">
        <v>51</v>
      </c>
      <c r="J58" s="8">
        <f t="shared" si="4"/>
        <v>98</v>
      </c>
      <c r="K58" s="8">
        <f t="shared" si="5"/>
        <v>82</v>
      </c>
      <c r="L58" s="1" t="str">
        <f t="shared" si="3"/>
        <v>GOLD</v>
      </c>
    </row>
    <row r="59" spans="1:12" ht="18" customHeight="1" x14ac:dyDescent="0.25">
      <c r="A59" s="5" t="s">
        <v>129</v>
      </c>
      <c r="B59" s="5" t="s">
        <v>130</v>
      </c>
      <c r="C59" s="8">
        <v>11</v>
      </c>
      <c r="D59" s="1" t="s">
        <v>100</v>
      </c>
      <c r="E59" s="8" t="s">
        <v>116</v>
      </c>
      <c r="G59" s="1" t="s">
        <v>86</v>
      </c>
      <c r="H59" s="8">
        <v>52</v>
      </c>
      <c r="I59" s="8">
        <v>56</v>
      </c>
      <c r="J59" s="8">
        <f t="shared" si="4"/>
        <v>108</v>
      </c>
      <c r="K59" s="8">
        <f t="shared" si="5"/>
        <v>90</v>
      </c>
      <c r="L59" s="1" t="str">
        <f t="shared" si="3"/>
        <v>GOLD</v>
      </c>
    </row>
    <row r="60" spans="1:12" ht="18" customHeight="1" x14ac:dyDescent="0.25">
      <c r="A60" s="5" t="s">
        <v>131</v>
      </c>
      <c r="B60" s="5" t="s">
        <v>132</v>
      </c>
      <c r="C60" s="8">
        <v>10</v>
      </c>
      <c r="D60" s="1" t="s">
        <v>99</v>
      </c>
      <c r="E60" s="8" t="s">
        <v>116</v>
      </c>
      <c r="G60" s="1" t="s">
        <v>87</v>
      </c>
      <c r="H60" s="8">
        <v>45</v>
      </c>
      <c r="I60" s="8">
        <v>48</v>
      </c>
      <c r="J60" s="8">
        <f t="shared" si="4"/>
        <v>93</v>
      </c>
      <c r="K60" s="8">
        <f t="shared" si="5"/>
        <v>78</v>
      </c>
      <c r="L60" s="1" t="str">
        <f t="shared" si="3"/>
        <v>SILVER</v>
      </c>
    </row>
  </sheetData>
  <sortState xmlns:xlrd2="http://schemas.microsoft.com/office/spreadsheetml/2017/richdata2" ref="A4:Q47">
    <sortCondition ref="B4:B47"/>
  </sortState>
  <mergeCells count="1">
    <mergeCell ref="A1:L1"/>
  </mergeCells>
  <phoneticPr fontId="1" type="noConversion"/>
  <pageMargins left="0.75" right="0.75" top="1" bottom="1" header="0.5" footer="0.5"/>
  <pageSetup orientation="portrait" horizontalDpi="300" verticalDpi="300" r:id="rId1"/>
  <headerFooter alignWithMargins="0">
    <oddHeader>&amp;L&amp;D&amp;CArt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Art</vt:lpstr>
      <vt:lpstr>Query1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2008-08-17T13:04:20Z</dcterms:created>
  <dcterms:modified xsi:type="dcterms:W3CDTF">2025-04-09T13:46:43Z</dcterms:modified>
</cp:coreProperties>
</file>